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2" i="11" l="1"/>
  <c r="A1" i="11" l="1"/>
  <c r="E13" i="11" s="1"/>
  <c r="T10" i="11" l="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<sst xmlns="http://schemas.openxmlformats.org/spreadsheetml/2006/main" count="160" uniqueCount="129">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</sst>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D29" sqref="D29"/>
    </sheetView>
  </sheetViews>
  <sheetFormatPr defaultRowHeight="15.75" x14ac:dyDescent="0.25"/>
  <cols>
    <col min="1" max="1" width="13.140625" style="2" customWidth="1"/>
    <col min="2" max="2" width="82.42578125" style="7" customWidth="1"/>
    <col min="3" max="3" width="15.85546875" style="2" customWidth="1"/>
    <col min="4" max="4" width="22.570312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128</v>
      </c>
    </row>
    <row r="2" spans="1:31" ht="23.25" x14ac:dyDescent="0.25">
      <c r="A2" s="60" t="s">
        <v>26</v>
      </c>
      <c r="T2" s="16" t="s">
        <v>12</v>
      </c>
    </row>
    <row r="3" spans="1:31" ht="23.25" x14ac:dyDescent="0.25">
      <c r="A3" s="60" t="s">
        <v>27</v>
      </c>
      <c r="T3" s="16" t="s">
        <v>24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tr">
        <f>MID(Law,24,19)</f>
        <v>от 24.11.2017 № 160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9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73" t="s">
        <v>16</v>
      </c>
      <c r="B15" s="64" t="s">
        <v>17</v>
      </c>
      <c r="C15" s="64" t="s">
        <v>18</v>
      </c>
      <c r="D15" s="64" t="s">
        <v>14</v>
      </c>
      <c r="E15" s="64" t="s">
        <v>20</v>
      </c>
      <c r="F15" s="65" t="s">
        <v>0</v>
      </c>
      <c r="G15" s="66" t="s">
        <v>1</v>
      </c>
      <c r="H15" s="66" t="s">
        <v>21</v>
      </c>
      <c r="I15" s="72" t="s">
        <v>2</v>
      </c>
      <c r="J15" s="68" t="s">
        <v>3</v>
      </c>
      <c r="K15" s="68" t="s">
        <v>4</v>
      </c>
      <c r="L15" s="65" t="s">
        <v>5</v>
      </c>
      <c r="M15" s="65" t="s">
        <v>6</v>
      </c>
      <c r="N15" s="70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2" t="s">
        <v>22</v>
      </c>
      <c r="T15" s="6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3"/>
      <c r="B16" s="64"/>
      <c r="C16" s="64"/>
      <c r="D16" s="64"/>
      <c r="E16" s="64"/>
      <c r="F16" s="65"/>
      <c r="G16" s="67"/>
      <c r="H16" s="67"/>
      <c r="I16" s="72"/>
      <c r="J16" s="68"/>
      <c r="K16" s="68"/>
      <c r="L16" s="65"/>
      <c r="M16" s="65"/>
      <c r="N16" s="71"/>
      <c r="O16" s="63"/>
      <c r="P16" s="63"/>
      <c r="Q16" s="63"/>
      <c r="R16" s="63"/>
      <c r="S16" s="63"/>
      <c r="T16" s="6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80">
        <v>1</v>
      </c>
      <c r="B17" s="81">
        <v>2</v>
      </c>
      <c r="C17" s="80">
        <v>3</v>
      </c>
      <c r="D17" s="81">
        <v>4</v>
      </c>
      <c r="E17" s="82">
        <v>5</v>
      </c>
      <c r="F17" s="82">
        <v>6</v>
      </c>
      <c r="G17" s="82">
        <v>7</v>
      </c>
      <c r="H17" s="82">
        <v>8</v>
      </c>
      <c r="I17" s="82">
        <v>9</v>
      </c>
      <c r="J17" s="82">
        <v>10</v>
      </c>
      <c r="K17" s="82">
        <v>11</v>
      </c>
      <c r="L17" s="82">
        <v>12</v>
      </c>
      <c r="M17" s="82">
        <v>13</v>
      </c>
      <c r="N17" s="82">
        <v>14</v>
      </c>
      <c r="O17" s="82">
        <v>15</v>
      </c>
      <c r="P17" s="82">
        <v>16</v>
      </c>
      <c r="Q17" s="82">
        <v>17</v>
      </c>
      <c r="R17" s="82">
        <v>18</v>
      </c>
      <c r="S17" s="82">
        <v>19</v>
      </c>
      <c r="T17" s="80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74" t="s">
        <v>28</v>
      </c>
      <c r="B18" s="75" t="s">
        <v>29</v>
      </c>
      <c r="C18" s="76" t="s">
        <v>30</v>
      </c>
      <c r="D18" s="77" t="s">
        <v>31</v>
      </c>
      <c r="E18" s="78">
        <v>1530.1</v>
      </c>
      <c r="F18" s="78">
        <v>582.29999999999995</v>
      </c>
      <c r="G18" s="78">
        <v>65.599999999999994</v>
      </c>
      <c r="H18" s="78">
        <v>127.1</v>
      </c>
      <c r="I18" s="78">
        <v>65.599999999999994</v>
      </c>
      <c r="J18" s="78">
        <v>45.1</v>
      </c>
      <c r="K18" s="78">
        <v>45.1</v>
      </c>
      <c r="L18" s="78">
        <v>24.6</v>
      </c>
      <c r="M18" s="78">
        <v>410.5</v>
      </c>
      <c r="N18" s="78">
        <v>37.299999999999997</v>
      </c>
      <c r="O18" s="78">
        <v>147.6</v>
      </c>
      <c r="P18" s="78">
        <v>106.6</v>
      </c>
      <c r="Q18" s="78">
        <v>147.6</v>
      </c>
      <c r="R18" s="78">
        <v>106.6</v>
      </c>
      <c r="S18" s="78"/>
      <c r="T18" s="79">
        <f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90" customHeight="1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>SUM(E19:S19)</f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7.25" customHeight="1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>SUM(E20:S20)</f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955</v>
      </c>
      <c r="P21" s="53">
        <v>955</v>
      </c>
      <c r="Q21" s="53">
        <v>955</v>
      </c>
      <c r="R21" s="53">
        <v>955</v>
      </c>
      <c r="S21" s="53"/>
      <c r="T21" s="54">
        <f>SUM(E21:S21)</f>
        <v>29198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21315</v>
      </c>
      <c r="F22" s="53">
        <v>10995</v>
      </c>
      <c r="G22" s="53">
        <v>1834</v>
      </c>
      <c r="H22" s="53">
        <v>942</v>
      </c>
      <c r="I22" s="53">
        <v>891</v>
      </c>
      <c r="J22" s="53">
        <v>1854</v>
      </c>
      <c r="K22" s="53">
        <v>930</v>
      </c>
      <c r="L22" s="53">
        <v>1025</v>
      </c>
      <c r="M22" s="53">
        <v>3665</v>
      </c>
      <c r="N22" s="53">
        <v>1399.9</v>
      </c>
      <c r="O22" s="53">
        <v>2393</v>
      </c>
      <c r="P22" s="53">
        <v>1861</v>
      </c>
      <c r="Q22" s="53">
        <v>2415</v>
      </c>
      <c r="R22" s="53">
        <v>1903</v>
      </c>
      <c r="S22" s="53"/>
      <c r="T22" s="54">
        <f>SUM(E22:S22)</f>
        <v>53422.9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>SUM(E23:S23)</f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269707</v>
      </c>
      <c r="F24" s="53">
        <v>23673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>SUM(E24:S24)</f>
        <v>298751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48877.3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>SUM(E25:S25)</f>
        <v>48877.3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2056</v>
      </c>
      <c r="F26" s="53">
        <v>2056</v>
      </c>
      <c r="G26" s="53"/>
      <c r="H26" s="53">
        <v>114</v>
      </c>
      <c r="I26" s="53">
        <v>228</v>
      </c>
      <c r="J26" s="53">
        <v>571</v>
      </c>
      <c r="K26" s="53"/>
      <c r="L26" s="53"/>
      <c r="M26" s="53">
        <v>685</v>
      </c>
      <c r="N26" s="53">
        <v>343</v>
      </c>
      <c r="O26" s="53">
        <v>114</v>
      </c>
      <c r="P26" s="53">
        <v>114</v>
      </c>
      <c r="Q26" s="53"/>
      <c r="R26" s="53"/>
      <c r="S26" s="53"/>
      <c r="T26" s="54">
        <f>SUM(E26:S26)</f>
        <v>6281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88.5" customHeight="1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>SUM(E27:S27)</f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92.75" customHeight="1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2109324</v>
      </c>
      <c r="F28" s="53">
        <v>1124494.3999999999</v>
      </c>
      <c r="G28" s="53">
        <v>290925</v>
      </c>
      <c r="H28" s="53">
        <v>218016.9</v>
      </c>
      <c r="I28" s="53">
        <v>85494.9</v>
      </c>
      <c r="J28" s="53">
        <v>283363.5</v>
      </c>
      <c r="K28" s="53">
        <v>109092.1</v>
      </c>
      <c r="L28" s="53">
        <v>34117.4</v>
      </c>
      <c r="M28" s="53">
        <v>292686.7</v>
      </c>
      <c r="N28" s="53">
        <v>96997.5</v>
      </c>
      <c r="O28" s="53">
        <v>241286</v>
      </c>
      <c r="P28" s="53">
        <v>178350.8</v>
      </c>
      <c r="Q28" s="53">
        <v>208651.7</v>
      </c>
      <c r="R28" s="53">
        <v>187652.04199999999</v>
      </c>
      <c r="S28" s="53"/>
      <c r="T28" s="54">
        <f>SUM(E28:S28)</f>
        <v>5460452.9420000007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7.5" customHeight="1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114182.637</v>
      </c>
      <c r="F29" s="53">
        <v>45704</v>
      </c>
      <c r="G29" s="53">
        <v>14787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1070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>SUM(E29:S29)</f>
        <v>289484.63699999999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>SUM(E30:S30)</f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50.75" customHeight="1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>SUM(E31:S31)</f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71</v>
      </c>
      <c r="B32" s="34" t="s">
        <v>72</v>
      </c>
      <c r="C32" s="35" t="s">
        <v>73</v>
      </c>
      <c r="D32" s="36" t="s">
        <v>46</v>
      </c>
      <c r="E32" s="53">
        <v>1500</v>
      </c>
      <c r="F32" s="53">
        <v>300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150</v>
      </c>
      <c r="S32" s="53"/>
      <c r="T32" s="54">
        <f>SUM(E32:S32)</f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74</v>
      </c>
      <c r="B33" s="34" t="s">
        <v>75</v>
      </c>
      <c r="C33" s="35" t="s">
        <v>76</v>
      </c>
      <c r="D33" s="36" t="s">
        <v>46</v>
      </c>
      <c r="E33" s="53">
        <v>100161</v>
      </c>
      <c r="F33" s="53">
        <v>33164</v>
      </c>
      <c r="G33" s="53">
        <v>6724</v>
      </c>
      <c r="H33" s="53">
        <v>2816</v>
      </c>
      <c r="I33" s="53">
        <v>991</v>
      </c>
      <c r="J33" s="53">
        <v>4715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>SUM(E33:S33)</f>
        <v>184394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77</v>
      </c>
      <c r="B34" s="34" t="s">
        <v>78</v>
      </c>
      <c r="C34" s="35" t="s">
        <v>79</v>
      </c>
      <c r="D34" s="36" t="s">
        <v>46</v>
      </c>
      <c r="E34" s="53">
        <v>1247455</v>
      </c>
      <c r="F34" s="53">
        <v>476531</v>
      </c>
      <c r="G34" s="53">
        <v>113847</v>
      </c>
      <c r="H34" s="53">
        <v>79575</v>
      </c>
      <c r="I34" s="53">
        <v>25497</v>
      </c>
      <c r="J34" s="53">
        <v>71492</v>
      </c>
      <c r="K34" s="53">
        <v>32860</v>
      </c>
      <c r="L34" s="53">
        <v>15859</v>
      </c>
      <c r="M34" s="53">
        <v>182335</v>
      </c>
      <c r="N34" s="53">
        <v>32019</v>
      </c>
      <c r="O34" s="53">
        <v>57140</v>
      </c>
      <c r="P34" s="53">
        <v>45368</v>
      </c>
      <c r="Q34" s="53">
        <v>62791</v>
      </c>
      <c r="R34" s="53">
        <v>52703.358</v>
      </c>
      <c r="S34" s="53"/>
      <c r="T34" s="54">
        <f>SUM(E34:S34)</f>
        <v>2495472.358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80</v>
      </c>
      <c r="B35" s="34" t="s">
        <v>81</v>
      </c>
      <c r="C35" s="35" t="s">
        <v>82</v>
      </c>
      <c r="D35" s="36" t="s">
        <v>83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>SUM(E35:S35)</f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84</v>
      </c>
      <c r="B36" s="34" t="s">
        <v>85</v>
      </c>
      <c r="C36" s="35" t="s">
        <v>86</v>
      </c>
      <c r="D36" s="36" t="s">
        <v>46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>SUM(E36:S36)</f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87</v>
      </c>
      <c r="B37" s="34" t="s">
        <v>88</v>
      </c>
      <c r="C37" s="35" t="s">
        <v>89</v>
      </c>
      <c r="D37" s="36" t="s">
        <v>35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532541</v>
      </c>
      <c r="T37" s="54">
        <f>SUM(E37:S37)</f>
        <v>532541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>SUM(E38:S38)</f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16209.5</v>
      </c>
      <c r="F39" s="53">
        <v>16964.7</v>
      </c>
      <c r="G39" s="53">
        <v>1198.4000000000001</v>
      </c>
      <c r="H39" s="53">
        <v>2153.4</v>
      </c>
      <c r="I39" s="53">
        <v>294.89999999999998</v>
      </c>
      <c r="J39" s="53">
        <v>2897.5</v>
      </c>
      <c r="K39" s="53">
        <v>418.9</v>
      </c>
      <c r="L39" s="53"/>
      <c r="M39" s="53">
        <v>3654.5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>SUM(E39:S39)</f>
        <v>48174.799999999996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151705.60000000001</v>
      </c>
      <c r="F40" s="53">
        <v>117539.2</v>
      </c>
      <c r="G40" s="53">
        <v>8441.7000000000007</v>
      </c>
      <c r="H40" s="53"/>
      <c r="I40" s="53">
        <v>832.1</v>
      </c>
      <c r="J40" s="53">
        <v>8981.7000000000007</v>
      </c>
      <c r="K40" s="53">
        <v>5589.4</v>
      </c>
      <c r="L40" s="53"/>
      <c r="M40" s="53">
        <v>4141.6000000000004</v>
      </c>
      <c r="N40" s="53">
        <v>9179</v>
      </c>
      <c r="O40" s="53">
        <v>3725</v>
      </c>
      <c r="P40" s="53"/>
      <c r="Q40" s="53">
        <v>3347.6</v>
      </c>
      <c r="R40" s="53">
        <v>416.1</v>
      </c>
      <c r="S40" s="53"/>
      <c r="T40" s="54">
        <f>SUM(E40:S40)</f>
        <v>313898.99999999994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13.75" customHeight="1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>
        <v>4429</v>
      </c>
      <c r="F41" s="53">
        <v>1771</v>
      </c>
      <c r="G41" s="53"/>
      <c r="H41" s="53"/>
      <c r="I41" s="53"/>
      <c r="J41" s="53"/>
      <c r="K41" s="53"/>
      <c r="L41" s="53"/>
      <c r="M41" s="53">
        <v>886</v>
      </c>
      <c r="N41" s="53"/>
      <c r="O41" s="53"/>
      <c r="P41" s="53"/>
      <c r="Q41" s="53"/>
      <c r="R41" s="53"/>
      <c r="S41" s="53"/>
      <c r="T41" s="54">
        <f>SUM(E41:S41)</f>
        <v>7086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41.75" x14ac:dyDescent="0.25">
      <c r="A42" s="33" t="s">
        <v>106</v>
      </c>
      <c r="B42" s="34" t="s">
        <v>107</v>
      </c>
      <c r="C42" s="35" t="s">
        <v>108</v>
      </c>
      <c r="D42" s="36" t="s">
        <v>109</v>
      </c>
      <c r="E42" s="53"/>
      <c r="F42" s="53">
        <v>2853.3</v>
      </c>
      <c r="G42" s="53">
        <v>554.79999999999995</v>
      </c>
      <c r="H42" s="53">
        <v>1188.8</v>
      </c>
      <c r="I42" s="53">
        <v>475.5</v>
      </c>
      <c r="J42" s="53">
        <v>158.5</v>
      </c>
      <c r="K42" s="53">
        <v>317</v>
      </c>
      <c r="L42" s="53">
        <v>180.2</v>
      </c>
      <c r="M42" s="53"/>
      <c r="N42" s="53">
        <v>421.8</v>
      </c>
      <c r="O42" s="53">
        <v>1185.8</v>
      </c>
      <c r="P42" s="53">
        <v>1270.4000000000001</v>
      </c>
      <c r="Q42" s="53">
        <v>1016.4</v>
      </c>
      <c r="R42" s="53">
        <v>1016.4</v>
      </c>
      <c r="S42" s="53"/>
      <c r="T42" s="54">
        <f>SUM(E42:S42)</f>
        <v>10638.9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0" customHeight="1" x14ac:dyDescent="0.3">
      <c r="A43" s="49"/>
      <c r="B43" s="50" t="s">
        <v>110</v>
      </c>
      <c r="C43" s="47" t="s">
        <v>108</v>
      </c>
      <c r="D43" s="51"/>
      <c r="E43" s="55"/>
      <c r="F43" s="55">
        <v>2853.3</v>
      </c>
      <c r="G43" s="55">
        <v>554.79999999999995</v>
      </c>
      <c r="H43" s="55">
        <v>1188.8</v>
      </c>
      <c r="I43" s="55">
        <v>475.5</v>
      </c>
      <c r="J43" s="55">
        <v>158.5</v>
      </c>
      <c r="K43" s="55">
        <v>317</v>
      </c>
      <c r="L43" s="55">
        <v>180.2</v>
      </c>
      <c r="M43" s="55"/>
      <c r="N43" s="55">
        <v>421.8</v>
      </c>
      <c r="O43" s="55">
        <v>1185.8</v>
      </c>
      <c r="P43" s="55">
        <v>1270.4000000000001</v>
      </c>
      <c r="Q43" s="55">
        <v>1016.4</v>
      </c>
      <c r="R43" s="55">
        <v>1016.4</v>
      </c>
      <c r="S43" s="55"/>
      <c r="T43" s="56">
        <f>SUM(E43:S43)</f>
        <v>10638.9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01.25" x14ac:dyDescent="0.25">
      <c r="A44" s="33" t="s">
        <v>111</v>
      </c>
      <c r="B44" s="34" t="s">
        <v>112</v>
      </c>
      <c r="C44" s="35" t="s">
        <v>113</v>
      </c>
      <c r="D44" s="36" t="s">
        <v>114</v>
      </c>
      <c r="E44" s="53">
        <v>807.98419999999999</v>
      </c>
      <c r="F44" s="53"/>
      <c r="G44" s="53"/>
      <c r="H44" s="53"/>
      <c r="I44" s="53">
        <v>2.7450000000000001</v>
      </c>
      <c r="J44" s="53"/>
      <c r="K44" s="53"/>
      <c r="L44" s="53"/>
      <c r="M44" s="53">
        <v>92.063999999999993</v>
      </c>
      <c r="N44" s="53"/>
      <c r="O44" s="53">
        <v>26.306799999999999</v>
      </c>
      <c r="P44" s="53"/>
      <c r="Q44" s="53"/>
      <c r="R44" s="53"/>
      <c r="S44" s="53"/>
      <c r="T44" s="54">
        <f>SUM(E44:S44)</f>
        <v>929.09999999999991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19.5" x14ac:dyDescent="0.3">
      <c r="A45" s="49"/>
      <c r="B45" s="50" t="s">
        <v>110</v>
      </c>
      <c r="C45" s="47" t="s">
        <v>113</v>
      </c>
      <c r="D45" s="51"/>
      <c r="E45" s="55">
        <v>807.98419999999999</v>
      </c>
      <c r="F45" s="55"/>
      <c r="G45" s="55"/>
      <c r="H45" s="55"/>
      <c r="I45" s="55">
        <v>2.7450000000000001</v>
      </c>
      <c r="J45" s="55"/>
      <c r="K45" s="55"/>
      <c r="L45" s="55"/>
      <c r="M45" s="55">
        <v>92.063999999999993</v>
      </c>
      <c r="N45" s="55"/>
      <c r="O45" s="55">
        <v>26.306799999999999</v>
      </c>
      <c r="P45" s="55"/>
      <c r="Q45" s="55"/>
      <c r="R45" s="55"/>
      <c r="S45" s="55"/>
      <c r="T45" s="56">
        <f>SUM(E45:S45)</f>
        <v>929.09999999999991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115</v>
      </c>
      <c r="B46" s="34" t="s">
        <v>116</v>
      </c>
      <c r="C46" s="35" t="s">
        <v>117</v>
      </c>
      <c r="D46" s="36" t="s">
        <v>46</v>
      </c>
      <c r="E46" s="53">
        <v>1505.92138</v>
      </c>
      <c r="F46" s="53">
        <v>846.94710999999995</v>
      </c>
      <c r="G46" s="53">
        <v>187.04777000000001</v>
      </c>
      <c r="H46" s="53">
        <v>185.08573999999999</v>
      </c>
      <c r="I46" s="53">
        <v>26.814540000000001</v>
      </c>
      <c r="J46" s="53">
        <v>132.76468</v>
      </c>
      <c r="K46" s="53">
        <v>26.814540000000001</v>
      </c>
      <c r="L46" s="53"/>
      <c r="M46" s="53">
        <v>426.41660000000002</v>
      </c>
      <c r="N46" s="53">
        <v>53.629080000000002</v>
      </c>
      <c r="O46" s="53">
        <v>187.70178000000001</v>
      </c>
      <c r="P46" s="53">
        <v>79.135599999999997</v>
      </c>
      <c r="Q46" s="53">
        <v>80.443619999999996</v>
      </c>
      <c r="R46" s="53">
        <v>94.977559999999997</v>
      </c>
      <c r="S46" s="53"/>
      <c r="T46" s="54">
        <f>SUM(E46:S46)</f>
        <v>3833.7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118</v>
      </c>
      <c r="C47" s="47" t="s">
        <v>117</v>
      </c>
      <c r="D47" s="51"/>
      <c r="E47" s="55">
        <v>1505.92138</v>
      </c>
      <c r="F47" s="55">
        <v>846.94710999999995</v>
      </c>
      <c r="G47" s="55">
        <v>187.04777000000001</v>
      </c>
      <c r="H47" s="55">
        <v>185.08573999999999</v>
      </c>
      <c r="I47" s="55">
        <v>26.814540000000001</v>
      </c>
      <c r="J47" s="55">
        <v>132.76468</v>
      </c>
      <c r="K47" s="55">
        <v>26.814540000000001</v>
      </c>
      <c r="L47" s="55"/>
      <c r="M47" s="55">
        <v>426.41660000000002</v>
      </c>
      <c r="N47" s="55">
        <v>53.629080000000002</v>
      </c>
      <c r="O47" s="55">
        <v>187.70178000000001</v>
      </c>
      <c r="P47" s="55">
        <v>79.135599999999997</v>
      </c>
      <c r="Q47" s="55">
        <v>80.443619999999996</v>
      </c>
      <c r="R47" s="55">
        <v>94.977559999999997</v>
      </c>
      <c r="S47" s="55"/>
      <c r="T47" s="56">
        <f>SUM(E47:S47)</f>
        <v>3833.7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30.5" customHeight="1" x14ac:dyDescent="0.25">
      <c r="A48" s="33" t="s">
        <v>119</v>
      </c>
      <c r="B48" s="34" t="s">
        <v>120</v>
      </c>
      <c r="C48" s="35" t="s">
        <v>121</v>
      </c>
      <c r="D48" s="36" t="s">
        <v>93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>SUM(E48:S48)</f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19.5" x14ac:dyDescent="0.3">
      <c r="A49" s="49"/>
      <c r="B49" s="50" t="s">
        <v>110</v>
      </c>
      <c r="C49" s="47" t="s">
        <v>121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>SUM(E49:S49)</f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21.5" x14ac:dyDescent="0.25">
      <c r="A50" s="33" t="s">
        <v>122</v>
      </c>
      <c r="B50" s="34" t="s">
        <v>123</v>
      </c>
      <c r="C50" s="35" t="s">
        <v>124</v>
      </c>
      <c r="D50" s="36" t="s">
        <v>101</v>
      </c>
      <c r="E50" s="53"/>
      <c r="F50" s="53">
        <v>10462.6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>SUM(E50:S50)</f>
        <v>10462.6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118</v>
      </c>
      <c r="C51" s="47" t="s">
        <v>124</v>
      </c>
      <c r="D51" s="51"/>
      <c r="E51" s="55"/>
      <c r="F51" s="55">
        <v>9939.5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>
        <f>SUM(E51:S51)</f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125</v>
      </c>
      <c r="C52" s="40"/>
      <c r="D52" s="41"/>
      <c r="E52" s="57">
        <v>4821477.9425799996</v>
      </c>
      <c r="F52" s="57">
        <v>2234107.5471100002</v>
      </c>
      <c r="G52" s="57">
        <v>516926.34776999999</v>
      </c>
      <c r="H52" s="57">
        <v>369877.48573999997</v>
      </c>
      <c r="I52" s="57">
        <v>130942.75954</v>
      </c>
      <c r="J52" s="57">
        <v>479759.66467999999</v>
      </c>
      <c r="K52" s="57">
        <v>189064.91454</v>
      </c>
      <c r="L52" s="57">
        <v>59362.3</v>
      </c>
      <c r="M52" s="57">
        <v>600398.58059999999</v>
      </c>
      <c r="N52" s="57">
        <v>186340.12908000001</v>
      </c>
      <c r="O52" s="57">
        <v>371892.40857999999</v>
      </c>
      <c r="P52" s="57">
        <v>276826.5356</v>
      </c>
      <c r="Q52" s="57">
        <v>348698.84362</v>
      </c>
      <c r="R52" s="57">
        <v>300968.07756000001</v>
      </c>
      <c r="S52" s="57">
        <v>532541</v>
      </c>
      <c r="T52" s="57">
        <f>SUM(E52:S52)</f>
        <v>11419184.536999999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38"/>
      <c r="B53" s="39" t="s">
        <v>126</v>
      </c>
      <c r="C53" s="40"/>
      <c r="D53" s="41"/>
      <c r="E53" s="57">
        <v>4819164.0369999995</v>
      </c>
      <c r="F53" s="57">
        <v>2220467.7999999998</v>
      </c>
      <c r="G53" s="57">
        <v>514399.5</v>
      </c>
      <c r="H53" s="57">
        <v>367833.3</v>
      </c>
      <c r="I53" s="57">
        <v>130130.1</v>
      </c>
      <c r="J53" s="57">
        <v>478182.9</v>
      </c>
      <c r="K53" s="57">
        <v>188273.5</v>
      </c>
      <c r="L53" s="57">
        <v>59047</v>
      </c>
      <c r="M53" s="57">
        <v>597495.4</v>
      </c>
      <c r="N53" s="57">
        <v>185471.7</v>
      </c>
      <c r="O53" s="57">
        <v>369746.1</v>
      </c>
      <c r="P53" s="57">
        <v>274842.8</v>
      </c>
      <c r="Q53" s="57">
        <v>346869.8</v>
      </c>
      <c r="R53" s="57">
        <v>299533</v>
      </c>
      <c r="S53" s="57">
        <v>532541</v>
      </c>
      <c r="T53" s="57">
        <f>SUM(E53:S53)</f>
        <v>11383997.936999999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127</v>
      </c>
      <c r="C54" s="40"/>
      <c r="D54" s="41"/>
      <c r="E54" s="57">
        <v>2313.9055800000001</v>
      </c>
      <c r="F54" s="57">
        <v>13639.74711</v>
      </c>
      <c r="G54" s="57">
        <v>2526.8477699999999</v>
      </c>
      <c r="H54" s="57">
        <v>2044.1857399999999</v>
      </c>
      <c r="I54" s="57">
        <v>812.65953999999999</v>
      </c>
      <c r="J54" s="57">
        <v>1576.76468</v>
      </c>
      <c r="K54" s="57">
        <v>791.41453999999999</v>
      </c>
      <c r="L54" s="57">
        <v>315.3</v>
      </c>
      <c r="M54" s="57">
        <v>2903.1806000000001</v>
      </c>
      <c r="N54" s="57">
        <v>868.42908</v>
      </c>
      <c r="O54" s="57">
        <v>2146.3085799999999</v>
      </c>
      <c r="P54" s="57">
        <v>1983.7356</v>
      </c>
      <c r="Q54" s="57">
        <v>1829.0436199999999</v>
      </c>
      <c r="R54" s="57">
        <v>1435.0775599999999</v>
      </c>
      <c r="S54" s="57"/>
      <c r="T54" s="57">
        <f>SUM(E54:S54)</f>
        <v>35186.6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110</v>
      </c>
      <c r="C55" s="44"/>
      <c r="D55" s="45"/>
      <c r="E55" s="58">
        <v>2313.9055800000001</v>
      </c>
      <c r="F55" s="58">
        <v>13639.74711</v>
      </c>
      <c r="G55" s="58">
        <v>2526.8477699999999</v>
      </c>
      <c r="H55" s="58">
        <v>2044.1857399999999</v>
      </c>
      <c r="I55" s="58">
        <v>812.65953999999999</v>
      </c>
      <c r="J55" s="58">
        <v>1576.76468</v>
      </c>
      <c r="K55" s="58">
        <v>791.41453999999999</v>
      </c>
      <c r="L55" s="58">
        <v>315.3</v>
      </c>
      <c r="M55" s="58">
        <v>2903.1806000000001</v>
      </c>
      <c r="N55" s="58">
        <v>868.42908</v>
      </c>
      <c r="O55" s="58">
        <v>2146.3085799999999</v>
      </c>
      <c r="P55" s="58">
        <v>1983.7356</v>
      </c>
      <c r="Q55" s="58">
        <v>1829.0436199999999</v>
      </c>
      <c r="R55" s="58">
        <v>1435.0775599999999</v>
      </c>
      <c r="S55" s="58"/>
      <c r="T55" s="58">
        <f>SUM(E55:S55)</f>
        <v>35186.6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6" bottom="0.32" header="0.31496062992125984" footer="0.17"/>
  <pageSetup paperSize="9" scale="27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2018-04-28T03:56:24Z</cp:lastPrinted>
  <dcterms:created xsi:type="dcterms:W3CDTF">2005-09-08T01:35:00Z</dcterms:created>
  <dcterms:modified xsi:type="dcterms:W3CDTF">2018-04-28T03:57:21Z</dcterms:modified>
</cp:coreProperties>
</file>